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года'!$6:$6</definedName>
    <definedName name="_xlnm.Print_Area" localSheetId="0">'1-й год'!$A$1:$C$44</definedName>
    <definedName name="_xlnm.Print_Area" localSheetId="1">'2-й и 3-й года'!$A$1:$D$36</definedName>
  </definedNames>
  <calcPr calcId="145621"/>
</workbook>
</file>

<file path=xl/calcChain.xml><?xml version="1.0" encoding="utf-8"?>
<calcChain xmlns="http://schemas.openxmlformats.org/spreadsheetml/2006/main">
  <c r="C28" i="1" l="1"/>
  <c r="C9" i="1" s="1"/>
  <c r="C29" i="1"/>
  <c r="C30" i="1"/>
  <c r="C35" i="1"/>
  <c r="C38" i="1"/>
  <c r="C36" i="1"/>
  <c r="C33" i="1"/>
  <c r="C31" i="1"/>
  <c r="C11" i="1"/>
  <c r="C12" i="1"/>
  <c r="C24" i="1"/>
  <c r="C25" i="1"/>
  <c r="C26" i="1"/>
  <c r="C21" i="1"/>
  <c r="C22" i="1"/>
  <c r="C18" i="1"/>
  <c r="C19" i="1"/>
  <c r="C16" i="1"/>
  <c r="C13" i="1"/>
  <c r="C15" i="1" l="1"/>
  <c r="C43" i="1"/>
  <c r="C41" i="1"/>
</calcChain>
</file>

<file path=xl/sharedStrings.xml><?xml version="1.0" encoding="utf-8"?>
<sst xmlns="http://schemas.openxmlformats.org/spreadsheetml/2006/main" count="148" uniqueCount="84">
  <si>
    <t>Объем поступлений доходов в бюджет сельского поселения "Туръя" на плановый период 2020-2021 годов</t>
  </si>
  <si>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</si>
  <si>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</si>
  <si>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</si>
  <si>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</si>
  <si>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</si>
  <si>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</si>
  <si>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</si>
  <si>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</si>
  <si>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</si>
  <si>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</si>
  <si>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</si>
  <si>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</si>
  <si>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</si>
  <si>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</si>
  <si>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</si>
  <si>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</si>
  <si>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</si>
  <si>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</si>
  <si>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</si>
  <si>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</si>
  <si>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</si>
  <si>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</si>
  <si>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</si>
  <si>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</si>
  <si>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</si>
  <si>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</si>
  <si>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</si>
  <si>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</si>
  <si>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</si>
  <si>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</si>
  <si>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</si>
  <si>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</si>
  <si>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</si>
  <si>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</si>
  <si>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</si>
  <si>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</si>
  <si>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</si>
  <si>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</si>
  <si>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</si>
  <si>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</si>
  <si>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</si>
  <si>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</si>
  <si>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</si>
  <si>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</si>
  <si>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</si>
  <si>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</si>
  <si>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</si>
  <si>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</si>
  <si>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</si>
  <si>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</si>
  <si>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</si>
  <si>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</si>
  <si>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</si>
  <si>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</si>
  <si>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</si>
  <si>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</si>
  <si>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</si>
  <si>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</si>
  <si>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</si>
  <si>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</si>
  <si>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</si>
  <si>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</si>
  <si>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</si>
  <si>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</si>
  <si>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</si>
  <si>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</si>
  <si>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</si>
  <si>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</si>
  <si>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</si>
  <si>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</si>
  <si>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</si>
  <si>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</si>
  <si>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</si>
  <si>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</si>
  <si>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</si>
  <si>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</si>
  <si>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</si>
  <si>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</si>
  <si>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</si>
  <si>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t>Сумма           2020 год</t>
  </si>
  <si>
    <t>Сумма           2021 год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</si>
  <si>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25.12.2018 № 1-12/2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</si>
  <si>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25.12.2018 № 1-12/2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</si>
</sst>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b/>
      <sz val="13"/>
      <color rgb="FFFF0000"/>
      <name val="Times New Roman CYR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6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justify" vertical="center" wrapText="1"/>
    </xf>
    <xf numFmtId="165" fontId="17" fillId="3" borderId="2" xfId="0" applyNumberFormat="1" applyFont="1" applyFill="1" applyBorder="1" applyAlignment="1">
      <alignment horizontal="right" wrapText="1"/>
    </xf>
    <xf numFmtId="164" fontId="18" fillId="3" borderId="2" xfId="0" applyNumberFormat="1" applyFont="1" applyFill="1" applyBorder="1" applyAlignment="1">
      <alignment horizontal="justify" vertical="center" wrapText="1"/>
    </xf>
    <xf numFmtId="165" fontId="18" fillId="3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selection activeCell="A2" sqref="A2:C2"/>
    </sheetView>
  </sheetViews>
  <sheetFormatPr defaultRowHeight="18" customHeight="1" x14ac:dyDescent="0.3"/>
  <cols>
    <col min="1" max="1" width="30.6640625" customWidth="1"/>
    <col min="2" max="2" width="84.44140625" customWidth="1"/>
    <col min="3" max="3" width="13.109375" customWidth="1"/>
  </cols>
  <sheetData>
    <row r="1" spans="1:6" ht="64.8" customHeight="1" x14ac:dyDescent="0.3">
      <c r="A1" s="1"/>
      <c r="B1" s="48" t="s">
        <v>82</v>
      </c>
      <c r="C1" s="49"/>
      <c r="D1" s="30"/>
    </row>
    <row r="2" spans="1:6" ht="17.399999999999999" x14ac:dyDescent="0.3">
      <c r="A2" s="46" t="s">
        <v>68</v>
      </c>
      <c r="B2" s="47"/>
      <c r="C2" s="47"/>
      <c r="D2" s="1"/>
      <c r="E2" s="1"/>
      <c r="F2" s="1"/>
    </row>
    <row r="3" spans="1:6" ht="12.6" customHeight="1" x14ac:dyDescent="0.3">
      <c r="A3" s="2"/>
      <c r="B3" s="2"/>
      <c r="C3" s="32" t="s">
        <v>1</v>
      </c>
    </row>
    <row r="4" spans="1:6" ht="22.35" customHeight="1" x14ac:dyDescent="0.3">
      <c r="A4" s="44" t="s">
        <v>2</v>
      </c>
      <c r="B4" s="50" t="s">
        <v>6</v>
      </c>
      <c r="C4" s="44" t="s">
        <v>79</v>
      </c>
    </row>
    <row r="5" spans="1:6" ht="16.8" customHeight="1" x14ac:dyDescent="0.3">
      <c r="A5" s="44"/>
      <c r="B5" s="50"/>
      <c r="C5" s="45"/>
    </row>
    <row r="6" spans="1:6" ht="1.8" hidden="1" customHeight="1" x14ac:dyDescent="0.3">
      <c r="A6" s="44"/>
      <c r="B6" s="50"/>
      <c r="C6" s="45"/>
    </row>
    <row r="7" spans="1:6" ht="19.5" hidden="1" customHeight="1" x14ac:dyDescent="0.3">
      <c r="A7" s="4" t="s">
        <v>3</v>
      </c>
      <c r="B7" s="4" t="s">
        <v>4</v>
      </c>
      <c r="C7" s="4" t="s">
        <v>5</v>
      </c>
    </row>
    <row r="8" spans="1:6" ht="19.5" customHeight="1" x14ac:dyDescent="0.3">
      <c r="A8" s="14"/>
      <c r="B8" s="15" t="s">
        <v>7</v>
      </c>
      <c r="C8" s="16"/>
    </row>
    <row r="9" spans="1:6" ht="19.5" customHeight="1" x14ac:dyDescent="0.3">
      <c r="A9" s="14"/>
      <c r="B9" s="36" t="s">
        <v>8</v>
      </c>
      <c r="C9" s="37">
        <f>C10+C28</f>
        <v>3631.8020000000001</v>
      </c>
    </row>
    <row r="10" spans="1:6" ht="15" customHeight="1" x14ac:dyDescent="0.3">
      <c r="A10" s="17" t="s">
        <v>9</v>
      </c>
      <c r="B10" s="18" t="s">
        <v>10</v>
      </c>
      <c r="C10" s="19">
        <v>67.400000000000006</v>
      </c>
    </row>
    <row r="11" spans="1:6" ht="19.5" customHeight="1" x14ac:dyDescent="0.35">
      <c r="A11" s="3"/>
      <c r="B11" s="34" t="s">
        <v>11</v>
      </c>
      <c r="C11" s="35">
        <f>C12+C15+C21</f>
        <v>57.4</v>
      </c>
    </row>
    <row r="12" spans="1:6" ht="15.6" x14ac:dyDescent="0.3">
      <c r="A12" s="5" t="s">
        <v>12</v>
      </c>
      <c r="B12" s="9" t="s">
        <v>13</v>
      </c>
      <c r="C12" s="10">
        <f>C13</f>
        <v>50</v>
      </c>
    </row>
    <row r="13" spans="1:6" ht="16.2" x14ac:dyDescent="0.35">
      <c r="A13" s="24" t="s">
        <v>14</v>
      </c>
      <c r="B13" s="25" t="s">
        <v>15</v>
      </c>
      <c r="C13" s="26">
        <f>C14</f>
        <v>50</v>
      </c>
    </row>
    <row r="14" spans="1:6" ht="62.4" x14ac:dyDescent="0.3">
      <c r="A14" s="12" t="s">
        <v>16</v>
      </c>
      <c r="B14" s="11" t="s">
        <v>17</v>
      </c>
      <c r="C14" s="13">
        <v>50</v>
      </c>
    </row>
    <row r="15" spans="1:6" ht="15.6" x14ac:dyDescent="0.3">
      <c r="A15" s="5" t="s">
        <v>18</v>
      </c>
      <c r="B15" s="9" t="s">
        <v>19</v>
      </c>
      <c r="C15" s="10">
        <f>C16+C18</f>
        <v>7</v>
      </c>
    </row>
    <row r="16" spans="1:6" ht="16.2" x14ac:dyDescent="0.35">
      <c r="A16" s="24" t="s">
        <v>20</v>
      </c>
      <c r="B16" s="25" t="s">
        <v>21</v>
      </c>
      <c r="C16" s="26">
        <f>C17</f>
        <v>4</v>
      </c>
    </row>
    <row r="17" spans="1:3" ht="31.2" x14ac:dyDescent="0.3">
      <c r="A17" s="12" t="s">
        <v>22</v>
      </c>
      <c r="B17" s="11" t="s">
        <v>23</v>
      </c>
      <c r="C17" s="13">
        <v>4</v>
      </c>
    </row>
    <row r="18" spans="1:3" ht="16.2" x14ac:dyDescent="0.35">
      <c r="A18" s="24" t="s">
        <v>24</v>
      </c>
      <c r="B18" s="25" t="s">
        <v>25</v>
      </c>
      <c r="C18" s="26">
        <f>C19</f>
        <v>3</v>
      </c>
    </row>
    <row r="19" spans="1:3" ht="15.6" x14ac:dyDescent="0.3">
      <c r="A19" s="12" t="s">
        <v>26</v>
      </c>
      <c r="B19" s="11" t="s">
        <v>27</v>
      </c>
      <c r="C19" s="13">
        <f>C20</f>
        <v>3</v>
      </c>
    </row>
    <row r="20" spans="1:3" ht="33.450000000000003" customHeight="1" x14ac:dyDescent="0.3">
      <c r="A20" s="12" t="s">
        <v>28</v>
      </c>
      <c r="B20" s="11" t="s">
        <v>29</v>
      </c>
      <c r="C20" s="13">
        <v>3</v>
      </c>
    </row>
    <row r="21" spans="1:3" ht="15.6" x14ac:dyDescent="0.3">
      <c r="A21" s="5" t="s">
        <v>30</v>
      </c>
      <c r="B21" s="9" t="s">
        <v>31</v>
      </c>
      <c r="C21" s="10">
        <f>C22</f>
        <v>0.4</v>
      </c>
    </row>
    <row r="22" spans="1:3" ht="31.2" x14ac:dyDescent="0.3">
      <c r="A22" s="12" t="s">
        <v>32</v>
      </c>
      <c r="B22" s="11" t="s">
        <v>33</v>
      </c>
      <c r="C22" s="13">
        <f>C23</f>
        <v>0.4</v>
      </c>
    </row>
    <row r="23" spans="1:3" ht="53.4" customHeight="1" x14ac:dyDescent="0.3">
      <c r="A23" s="12" t="s">
        <v>34</v>
      </c>
      <c r="B23" s="11" t="s">
        <v>35</v>
      </c>
      <c r="C23" s="13">
        <v>0.4</v>
      </c>
    </row>
    <row r="24" spans="1:3" ht="19.5" customHeight="1" x14ac:dyDescent="0.3">
      <c r="A24" s="33"/>
      <c r="B24" s="36" t="s">
        <v>36</v>
      </c>
      <c r="C24" s="37">
        <f>C25</f>
        <v>10</v>
      </c>
    </row>
    <row r="25" spans="1:3" ht="15.6" x14ac:dyDescent="0.3">
      <c r="A25" s="5" t="s">
        <v>37</v>
      </c>
      <c r="B25" s="9" t="s">
        <v>38</v>
      </c>
      <c r="C25" s="10">
        <f>C26</f>
        <v>10</v>
      </c>
    </row>
    <row r="26" spans="1:3" ht="15.6" x14ac:dyDescent="0.3">
      <c r="A26" s="12" t="s">
        <v>39</v>
      </c>
      <c r="B26" s="11" t="s">
        <v>40</v>
      </c>
      <c r="C26" s="13">
        <f>C27</f>
        <v>10</v>
      </c>
    </row>
    <row r="27" spans="1:3" ht="15.6" x14ac:dyDescent="0.3">
      <c r="A27" s="12" t="s">
        <v>41</v>
      </c>
      <c r="B27" s="11" t="s">
        <v>42</v>
      </c>
      <c r="C27" s="13">
        <v>10</v>
      </c>
    </row>
    <row r="28" spans="1:3" ht="19.5" customHeight="1" x14ac:dyDescent="0.3">
      <c r="A28" s="7" t="s">
        <v>43</v>
      </c>
      <c r="B28" s="6" t="s">
        <v>44</v>
      </c>
      <c r="C28" s="8">
        <f>2964.186+600.216</f>
        <v>3564.402</v>
      </c>
    </row>
    <row r="29" spans="1:3" ht="33.450000000000003" customHeight="1" x14ac:dyDescent="0.3">
      <c r="A29" s="5" t="s">
        <v>45</v>
      </c>
      <c r="B29" s="9" t="s">
        <v>46</v>
      </c>
      <c r="C29" s="10">
        <f>C30+C35+C40</f>
        <v>3564.402</v>
      </c>
    </row>
    <row r="30" spans="1:3" ht="15.6" x14ac:dyDescent="0.3">
      <c r="A30" s="41" t="s">
        <v>47</v>
      </c>
      <c r="B30" s="42" t="s">
        <v>48</v>
      </c>
      <c r="C30" s="43">
        <f>C31+C33</f>
        <v>2900</v>
      </c>
    </row>
    <row r="31" spans="1:3" ht="16.2" x14ac:dyDescent="0.35">
      <c r="A31" s="24" t="s">
        <v>49</v>
      </c>
      <c r="B31" s="25" t="s">
        <v>50</v>
      </c>
      <c r="C31" s="26">
        <f>C32</f>
        <v>543</v>
      </c>
    </row>
    <row r="32" spans="1:3" ht="21" customHeight="1" x14ac:dyDescent="0.3">
      <c r="A32" s="12" t="s">
        <v>51</v>
      </c>
      <c r="B32" s="11" t="s">
        <v>52</v>
      </c>
      <c r="C32" s="13">
        <v>543</v>
      </c>
    </row>
    <row r="33" spans="1:3" ht="31.2" customHeight="1" x14ac:dyDescent="0.35">
      <c r="A33" s="24" t="s">
        <v>53</v>
      </c>
      <c r="B33" s="25" t="s">
        <v>54</v>
      </c>
      <c r="C33" s="26">
        <f>C34</f>
        <v>2357</v>
      </c>
    </row>
    <row r="34" spans="1:3" ht="33.450000000000003" customHeight="1" x14ac:dyDescent="0.3">
      <c r="A34" s="12" t="s">
        <v>55</v>
      </c>
      <c r="B34" s="11" t="s">
        <v>56</v>
      </c>
      <c r="C34" s="13">
        <v>2357</v>
      </c>
    </row>
    <row r="35" spans="1:3" ht="16.2" x14ac:dyDescent="0.35">
      <c r="A35" s="24" t="s">
        <v>57</v>
      </c>
      <c r="B35" s="25" t="s">
        <v>58</v>
      </c>
      <c r="C35" s="26">
        <f>C36+C38</f>
        <v>64.186000000000007</v>
      </c>
    </row>
    <row r="36" spans="1:3" ht="33.450000000000003" customHeight="1" x14ac:dyDescent="0.3">
      <c r="A36" s="38" t="s">
        <v>59</v>
      </c>
      <c r="B36" s="39" t="s">
        <v>60</v>
      </c>
      <c r="C36" s="40">
        <f>C37</f>
        <v>17.727</v>
      </c>
    </row>
    <row r="37" spans="1:3" ht="33.450000000000003" customHeight="1" x14ac:dyDescent="0.3">
      <c r="A37" s="12" t="s">
        <v>61</v>
      </c>
      <c r="B37" s="11" t="s">
        <v>62</v>
      </c>
      <c r="C37" s="13">
        <v>17.727</v>
      </c>
    </row>
    <row r="38" spans="1:3" ht="33.450000000000003" customHeight="1" x14ac:dyDescent="0.3">
      <c r="A38" s="38" t="s">
        <v>63</v>
      </c>
      <c r="B38" s="39" t="s">
        <v>64</v>
      </c>
      <c r="C38" s="40">
        <f>C39</f>
        <v>46.459000000000003</v>
      </c>
    </row>
    <row r="39" spans="1:3" ht="34.200000000000003" customHeight="1" x14ac:dyDescent="0.3">
      <c r="A39" s="12" t="s">
        <v>65</v>
      </c>
      <c r="B39" s="11" t="s">
        <v>66</v>
      </c>
      <c r="C39" s="13">
        <v>46.459000000000003</v>
      </c>
    </row>
    <row r="40" spans="1:3" ht="16.2" x14ac:dyDescent="0.35">
      <c r="A40" s="24" t="s">
        <v>74</v>
      </c>
      <c r="B40" s="25" t="s">
        <v>69</v>
      </c>
      <c r="C40" s="26">
        <v>600.21600000000001</v>
      </c>
    </row>
    <row r="41" spans="1:3" ht="45.6" customHeight="1" x14ac:dyDescent="0.3">
      <c r="A41" s="12" t="s">
        <v>75</v>
      </c>
      <c r="B41" s="11" t="s">
        <v>70</v>
      </c>
      <c r="C41" s="31">
        <f>C42</f>
        <v>0.216</v>
      </c>
    </row>
    <row r="42" spans="1:3" ht="45" customHeight="1" x14ac:dyDescent="0.3">
      <c r="A42" s="12" t="s">
        <v>76</v>
      </c>
      <c r="B42" s="11" t="s">
        <v>71</v>
      </c>
      <c r="C42" s="31">
        <v>0.216</v>
      </c>
    </row>
    <row r="43" spans="1:3" ht="19.2" customHeight="1" x14ac:dyDescent="0.3">
      <c r="A43" s="12" t="s">
        <v>77</v>
      </c>
      <c r="B43" s="11" t="s">
        <v>72</v>
      </c>
      <c r="C43" s="13">
        <f>C44</f>
        <v>600</v>
      </c>
    </row>
    <row r="44" spans="1:3" ht="19.8" customHeight="1" x14ac:dyDescent="0.3">
      <c r="A44" s="12" t="s">
        <v>78</v>
      </c>
      <c r="B44" s="11" t="s">
        <v>73</v>
      </c>
      <c r="C44" s="13">
        <v>600</v>
      </c>
    </row>
  </sheetData>
  <mergeCells count="5">
    <mergeCell ref="C4:C6"/>
    <mergeCell ref="A2:C2"/>
    <mergeCell ref="B1:C1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workbookViewId="0">
      <selection activeCell="A2" sqref="A2:D2"/>
    </sheetView>
  </sheetViews>
  <sheetFormatPr defaultRowHeight="18" customHeight="1" x14ac:dyDescent="0.3"/>
  <cols>
    <col min="1" max="1" width="26.21875" customWidth="1"/>
    <col min="2" max="2" width="77.88671875" customWidth="1"/>
    <col min="3" max="3" width="12.5546875" customWidth="1"/>
    <col min="4" max="4" width="12.109375" customWidth="1"/>
  </cols>
  <sheetData>
    <row r="1" spans="1:7" ht="64.8" customHeight="1" x14ac:dyDescent="0.3">
      <c r="B1" s="48" t="s">
        <v>83</v>
      </c>
      <c r="C1" s="49"/>
      <c r="D1" s="49"/>
      <c r="E1" s="23"/>
    </row>
    <row r="2" spans="1:7" ht="26.4" customHeight="1" x14ac:dyDescent="0.3">
      <c r="A2" s="51" t="s">
        <v>0</v>
      </c>
      <c r="B2" s="52"/>
      <c r="C2" s="52"/>
      <c r="D2" s="52"/>
      <c r="E2" s="1"/>
      <c r="F2" s="1"/>
      <c r="G2" s="1"/>
    </row>
    <row r="3" spans="1:7" ht="18" customHeight="1" x14ac:dyDescent="0.3">
      <c r="A3" s="2"/>
      <c r="B3" s="2"/>
      <c r="D3" s="2" t="s">
        <v>1</v>
      </c>
    </row>
    <row r="4" spans="1:7" ht="22.35" customHeight="1" x14ac:dyDescent="0.3">
      <c r="A4" s="44" t="s">
        <v>2</v>
      </c>
      <c r="B4" s="44" t="s">
        <v>6</v>
      </c>
      <c r="C4" s="45" t="s">
        <v>80</v>
      </c>
      <c r="D4" s="45" t="s">
        <v>81</v>
      </c>
    </row>
    <row r="5" spans="1:7" ht="22.2" customHeight="1" x14ac:dyDescent="0.3">
      <c r="A5" s="44"/>
      <c r="B5" s="44"/>
      <c r="C5" s="45"/>
      <c r="D5" s="45"/>
    </row>
    <row r="6" spans="1:7" ht="19.5" hidden="1" customHeight="1" x14ac:dyDescent="0.3">
      <c r="A6" s="4" t="s">
        <v>3</v>
      </c>
      <c r="B6" s="4" t="s">
        <v>4</v>
      </c>
      <c r="C6" s="4" t="s">
        <v>5</v>
      </c>
      <c r="D6" s="4" t="s">
        <v>67</v>
      </c>
    </row>
    <row r="7" spans="1:7" ht="19.5" customHeight="1" x14ac:dyDescent="0.3">
      <c r="A7" s="14"/>
      <c r="B7" s="15" t="s">
        <v>7</v>
      </c>
      <c r="C7" s="16"/>
      <c r="D7" s="16"/>
    </row>
    <row r="8" spans="1:7" ht="19.5" customHeight="1" x14ac:dyDescent="0.3">
      <c r="A8" s="20"/>
      <c r="B8" s="21" t="s">
        <v>8</v>
      </c>
      <c r="C8" s="22">
        <v>3076.819</v>
      </c>
      <c r="D8" s="22">
        <v>3076.4189999999999</v>
      </c>
    </row>
    <row r="9" spans="1:7" ht="19.5" customHeight="1" x14ac:dyDescent="0.3">
      <c r="A9" s="17" t="s">
        <v>9</v>
      </c>
      <c r="B9" s="18" t="s">
        <v>10</v>
      </c>
      <c r="C9" s="19">
        <v>68.400000000000006</v>
      </c>
      <c r="D9" s="19">
        <v>69.400000000000006</v>
      </c>
    </row>
    <row r="10" spans="1:7" ht="15.6" x14ac:dyDescent="0.3">
      <c r="A10" s="5" t="s">
        <v>12</v>
      </c>
      <c r="B10" s="9" t="s">
        <v>13</v>
      </c>
      <c r="C10" s="10">
        <v>51</v>
      </c>
      <c r="D10" s="10">
        <v>52</v>
      </c>
    </row>
    <row r="11" spans="1:7" ht="16.2" x14ac:dyDescent="0.35">
      <c r="A11" s="24" t="s">
        <v>14</v>
      </c>
      <c r="B11" s="25" t="s">
        <v>15</v>
      </c>
      <c r="C11" s="26">
        <v>51</v>
      </c>
      <c r="D11" s="26">
        <v>52</v>
      </c>
    </row>
    <row r="12" spans="1:7" ht="63.6" customHeight="1" x14ac:dyDescent="0.3">
      <c r="A12" s="12" t="s">
        <v>16</v>
      </c>
      <c r="B12" s="11" t="s">
        <v>17</v>
      </c>
      <c r="C12" s="13">
        <v>51</v>
      </c>
      <c r="D12" s="13">
        <v>52</v>
      </c>
    </row>
    <row r="13" spans="1:7" ht="15.6" x14ac:dyDescent="0.3">
      <c r="A13" s="5" t="s">
        <v>18</v>
      </c>
      <c r="B13" s="9" t="s">
        <v>19</v>
      </c>
      <c r="C13" s="10">
        <v>7</v>
      </c>
      <c r="D13" s="10">
        <v>7</v>
      </c>
    </row>
    <row r="14" spans="1:7" ht="16.2" x14ac:dyDescent="0.35">
      <c r="A14" s="24" t="s">
        <v>20</v>
      </c>
      <c r="B14" s="25" t="s">
        <v>21</v>
      </c>
      <c r="C14" s="26">
        <v>4</v>
      </c>
      <c r="D14" s="26">
        <v>4</v>
      </c>
    </row>
    <row r="15" spans="1:7" ht="31.2" x14ac:dyDescent="0.3">
      <c r="A15" s="12" t="s">
        <v>22</v>
      </c>
      <c r="B15" s="11" t="s">
        <v>23</v>
      </c>
      <c r="C15" s="13">
        <v>4</v>
      </c>
      <c r="D15" s="13">
        <v>4</v>
      </c>
    </row>
    <row r="16" spans="1:7" ht="16.2" x14ac:dyDescent="0.35">
      <c r="A16" s="24" t="s">
        <v>24</v>
      </c>
      <c r="B16" s="25" t="s">
        <v>25</v>
      </c>
      <c r="C16" s="26">
        <v>3</v>
      </c>
      <c r="D16" s="26">
        <v>3</v>
      </c>
    </row>
    <row r="17" spans="1:4" ht="15.6" x14ac:dyDescent="0.3">
      <c r="A17" s="12" t="s">
        <v>26</v>
      </c>
      <c r="B17" s="11" t="s">
        <v>27</v>
      </c>
      <c r="C17" s="13">
        <v>3</v>
      </c>
      <c r="D17" s="13">
        <v>3</v>
      </c>
    </row>
    <row r="18" spans="1:4" ht="31.2" x14ac:dyDescent="0.3">
      <c r="A18" s="12" t="s">
        <v>28</v>
      </c>
      <c r="B18" s="11" t="s">
        <v>29</v>
      </c>
      <c r="C18" s="13">
        <v>3</v>
      </c>
      <c r="D18" s="13">
        <v>3</v>
      </c>
    </row>
    <row r="19" spans="1:4" ht="15.6" x14ac:dyDescent="0.3">
      <c r="A19" s="5" t="s">
        <v>30</v>
      </c>
      <c r="B19" s="9" t="s">
        <v>31</v>
      </c>
      <c r="C19" s="10">
        <v>0.4</v>
      </c>
      <c r="D19" s="10">
        <v>0.4</v>
      </c>
    </row>
    <row r="20" spans="1:4" ht="46.8" x14ac:dyDescent="0.3">
      <c r="A20" s="12" t="s">
        <v>32</v>
      </c>
      <c r="B20" s="11" t="s">
        <v>33</v>
      </c>
      <c r="C20" s="13">
        <v>0.4</v>
      </c>
      <c r="D20" s="13">
        <v>0.4</v>
      </c>
    </row>
    <row r="21" spans="1:4" ht="62.4" x14ac:dyDescent="0.3">
      <c r="A21" s="12" t="s">
        <v>34</v>
      </c>
      <c r="B21" s="11" t="s">
        <v>35</v>
      </c>
      <c r="C21" s="13">
        <v>0.4</v>
      </c>
      <c r="D21" s="13">
        <v>0.4</v>
      </c>
    </row>
    <row r="22" spans="1:4" ht="15.6" x14ac:dyDescent="0.3">
      <c r="A22" s="5" t="s">
        <v>37</v>
      </c>
      <c r="B22" s="9" t="s">
        <v>38</v>
      </c>
      <c r="C22" s="10">
        <v>10</v>
      </c>
      <c r="D22" s="10">
        <v>10</v>
      </c>
    </row>
    <row r="23" spans="1:4" ht="15.6" x14ac:dyDescent="0.3">
      <c r="A23" s="12" t="s">
        <v>39</v>
      </c>
      <c r="B23" s="11" t="s">
        <v>40</v>
      </c>
      <c r="C23" s="13">
        <v>10</v>
      </c>
      <c r="D23" s="13">
        <v>10</v>
      </c>
    </row>
    <row r="24" spans="1:4" ht="15.6" x14ac:dyDescent="0.3">
      <c r="A24" s="12" t="s">
        <v>41</v>
      </c>
      <c r="B24" s="11" t="s">
        <v>42</v>
      </c>
      <c r="C24" s="13">
        <v>10</v>
      </c>
      <c r="D24" s="13">
        <v>10</v>
      </c>
    </row>
    <row r="25" spans="1:4" ht="19.5" customHeight="1" x14ac:dyDescent="0.3">
      <c r="A25" s="27" t="s">
        <v>43</v>
      </c>
      <c r="B25" s="28" t="s">
        <v>44</v>
      </c>
      <c r="C25" s="29">
        <v>3008.4189999999999</v>
      </c>
      <c r="D25" s="29">
        <v>3007.0189999999998</v>
      </c>
    </row>
    <row r="26" spans="1:4" ht="33.450000000000003" customHeight="1" x14ac:dyDescent="0.3">
      <c r="A26" s="5" t="s">
        <v>45</v>
      </c>
      <c r="B26" s="9" t="s">
        <v>46</v>
      </c>
      <c r="C26" s="10">
        <v>3008.4189999999999</v>
      </c>
      <c r="D26" s="10">
        <v>3007.0189999999998</v>
      </c>
    </row>
    <row r="27" spans="1:4" ht="18" customHeight="1" x14ac:dyDescent="0.3">
      <c r="A27" s="12" t="s">
        <v>47</v>
      </c>
      <c r="B27" s="11" t="s">
        <v>48</v>
      </c>
      <c r="C27" s="13">
        <v>2943.9</v>
      </c>
      <c r="D27" s="13">
        <v>2942.5</v>
      </c>
    </row>
    <row r="28" spans="1:4" ht="16.2" x14ac:dyDescent="0.35">
      <c r="A28" s="24" t="s">
        <v>49</v>
      </c>
      <c r="B28" s="25" t="s">
        <v>50</v>
      </c>
      <c r="C28" s="26">
        <v>189.9</v>
      </c>
      <c r="D28" s="26">
        <v>206.5</v>
      </c>
    </row>
    <row r="29" spans="1:4" ht="33" customHeight="1" x14ac:dyDescent="0.3">
      <c r="A29" s="12" t="s">
        <v>51</v>
      </c>
      <c r="B29" s="11" t="s">
        <v>52</v>
      </c>
      <c r="C29" s="13">
        <v>189.9</v>
      </c>
      <c r="D29" s="13">
        <v>206.5</v>
      </c>
    </row>
    <row r="30" spans="1:4" ht="32.4" x14ac:dyDescent="0.35">
      <c r="A30" s="24" t="s">
        <v>53</v>
      </c>
      <c r="B30" s="25" t="s">
        <v>54</v>
      </c>
      <c r="C30" s="26">
        <v>2754</v>
      </c>
      <c r="D30" s="26">
        <v>2736</v>
      </c>
    </row>
    <row r="31" spans="1:4" ht="33" customHeight="1" x14ac:dyDescent="0.3">
      <c r="A31" s="12" t="s">
        <v>55</v>
      </c>
      <c r="B31" s="11" t="s">
        <v>56</v>
      </c>
      <c r="C31" s="13">
        <v>2754</v>
      </c>
      <c r="D31" s="13">
        <v>2736</v>
      </c>
    </row>
    <row r="32" spans="1:4" ht="16.2" x14ac:dyDescent="0.35">
      <c r="A32" s="24" t="s">
        <v>57</v>
      </c>
      <c r="B32" s="25" t="s">
        <v>58</v>
      </c>
      <c r="C32" s="26">
        <v>64.519000000000005</v>
      </c>
      <c r="D32" s="26">
        <v>64.519000000000005</v>
      </c>
    </row>
    <row r="33" spans="1:4" ht="34.200000000000003" customHeight="1" x14ac:dyDescent="0.3">
      <c r="A33" s="12" t="s">
        <v>59</v>
      </c>
      <c r="B33" s="11" t="s">
        <v>60</v>
      </c>
      <c r="C33" s="13">
        <v>18.059999999999999</v>
      </c>
      <c r="D33" s="13">
        <v>18.059999999999999</v>
      </c>
    </row>
    <row r="34" spans="1:4" ht="34.200000000000003" customHeight="1" x14ac:dyDescent="0.3">
      <c r="A34" s="12" t="s">
        <v>61</v>
      </c>
      <c r="B34" s="11" t="s">
        <v>62</v>
      </c>
      <c r="C34" s="13">
        <v>18.059999999999999</v>
      </c>
      <c r="D34" s="13">
        <v>18.059999999999999</v>
      </c>
    </row>
    <row r="35" spans="1:4" ht="33" customHeight="1" x14ac:dyDescent="0.3">
      <c r="A35" s="12" t="s">
        <v>63</v>
      </c>
      <c r="B35" s="11" t="s">
        <v>64</v>
      </c>
      <c r="C35" s="13">
        <v>46.459000000000003</v>
      </c>
      <c r="D35" s="13">
        <v>46.459000000000003</v>
      </c>
    </row>
    <row r="36" spans="1:4" ht="34.200000000000003" customHeight="1" x14ac:dyDescent="0.3">
      <c r="A36" s="12" t="s">
        <v>65</v>
      </c>
      <c r="B36" s="11" t="s">
        <v>66</v>
      </c>
      <c r="C36" s="13">
        <v>46.459000000000003</v>
      </c>
      <c r="D36" s="13">
        <v>46.459000000000003</v>
      </c>
    </row>
    <row r="37" spans="1:4" ht="14.4" x14ac:dyDescent="0.3"/>
  </sheetData>
  <mergeCells count="6">
    <mergeCell ref="B1:D1"/>
    <mergeCell ref="C4:C5"/>
    <mergeCell ref="A2:D2"/>
    <mergeCell ref="D4:D5"/>
    <mergeCell ref="A4:A5"/>
    <mergeCell ref="B4:B5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2018-12-26T11:29:34Z</cp:lastPrinted>
  <dcterms:created xsi:type="dcterms:W3CDTF">2018-11-14T15:24:03Z</dcterms:created>
  <dcterms:modified xsi:type="dcterms:W3CDTF">2018-12-26T11:29:42Z</dcterms:modified>
</cp:coreProperties>
</file>